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-15" windowWidth="6030" windowHeight="3495"/>
  </bookViews>
  <sheets>
    <sheet name="input" sheetId="1" r:id="rId1"/>
  </sheets>
  <definedNames>
    <definedName name="Ab">input!$AL$17</definedName>
    <definedName name="alpha">input!$O$10</definedName>
    <definedName name="analiz">input!$BD$1:$BZ$1</definedName>
    <definedName name="As">input!$AL$26</definedName>
    <definedName name="cohesion">input!$O$6</definedName>
    <definedName name="DbB">input!$AL$7</definedName>
    <definedName name="delta">input!$O$12</definedName>
    <definedName name="FoS">input!$BH$24</definedName>
    <definedName name="fs">input!$AL$27</definedName>
    <definedName name="Gama">input!$O$4</definedName>
    <definedName name="hesap">input!$AG$1:$BC$1</definedName>
    <definedName name="Ks">input!$BH$7</definedName>
    <definedName name="L">input!$O$21</definedName>
    <definedName name="Nc">input!$AL$6</definedName>
    <definedName name="Nq">input!$AL$5</definedName>
    <definedName name="P">input!$O$23</definedName>
    <definedName name="phi">input!$O$8</definedName>
    <definedName name="Qa">input!$BH$21</definedName>
    <definedName name="Qb">input!$AL$19</definedName>
    <definedName name="Qs">input!$AL$28</definedName>
    <definedName name="Qu">input!$BH$17</definedName>
    <definedName name="qu_b">input!$AL$18</definedName>
    <definedName name="SFbase">input!$O$26</definedName>
    <definedName name="sfort">input!$R$28</definedName>
    <definedName name="SFsaft">input!$O$28</definedName>
    <definedName name="sgB">input!$AL$10</definedName>
    <definedName name="sgS">input!$AL$11</definedName>
    <definedName name="Shape">input!$O$17</definedName>
    <definedName name="veriler">input!$K$1:$AF$1</definedName>
    <definedName name="Width">input!$O$19</definedName>
    <definedName name="WT">input!$O$14</definedName>
  </definedNames>
  <calcPr calcId="124519"/>
</workbook>
</file>

<file path=xl/calcChain.xml><?xml version="1.0" encoding="utf-8"?>
<calcChain xmlns="http://schemas.openxmlformats.org/spreadsheetml/2006/main">
  <c r="BH26" i="1"/>
  <c r="BH21"/>
  <c r="BH24"/>
  <c r="AL26"/>
  <c r="AL17"/>
  <c r="E28"/>
  <c r="E27"/>
  <c r="D19"/>
  <c r="D20"/>
  <c r="D22" s="1"/>
  <c r="C19"/>
  <c r="BH7"/>
  <c r="R28"/>
  <c r="BH5"/>
  <c r="C18"/>
  <c r="C17"/>
  <c r="D5"/>
  <c r="C14"/>
  <c r="D9"/>
  <c r="D8" s="1"/>
  <c r="D12" s="1"/>
  <c r="C7"/>
  <c r="C11" s="1"/>
  <c r="C20" s="1"/>
  <c r="AL7"/>
  <c r="AL5" s="1"/>
  <c r="AL6" s="1"/>
  <c r="E29"/>
  <c r="AL10"/>
  <c r="AL11"/>
  <c r="D21" l="1"/>
  <c r="AL27"/>
  <c r="AL28" s="1"/>
  <c r="C15"/>
  <c r="C16" s="1"/>
  <c r="C22" s="1"/>
  <c r="C21" s="1"/>
  <c r="D10"/>
  <c r="D11" s="1"/>
  <c r="C8"/>
  <c r="Q19"/>
  <c r="N19"/>
  <c r="AL18"/>
  <c r="C9" l="1"/>
  <c r="C13" s="1"/>
  <c r="C12"/>
  <c r="AL19"/>
  <c r="BH13"/>
  <c r="BH10" l="1"/>
  <c r="BH17"/>
  <c r="BI26" l="1"/>
</calcChain>
</file>

<file path=xl/sharedStrings.xml><?xml version="1.0" encoding="utf-8"?>
<sst xmlns="http://schemas.openxmlformats.org/spreadsheetml/2006/main" count="93" uniqueCount="78">
  <si>
    <t>Soil Details</t>
  </si>
  <si>
    <t>g</t>
  </si>
  <si>
    <t>kN/m³</t>
  </si>
  <si>
    <t>Unit weight of soil (gamma)</t>
  </si>
  <si>
    <t>Bearing Capacity Factors</t>
  </si>
  <si>
    <t>c' (or su)</t>
  </si>
  <si>
    <t>kN/m²</t>
  </si>
  <si>
    <t>For undrained soils use phi' = 0</t>
  </si>
  <si>
    <t>Nq=</t>
  </si>
  <si>
    <t>f</t>
  </si>
  <si>
    <t>deg</t>
  </si>
  <si>
    <t>Angle of friction (phi')</t>
  </si>
  <si>
    <t>Nc=</t>
  </si>
  <si>
    <t>a</t>
  </si>
  <si>
    <t>Adhesion Factor</t>
  </si>
  <si>
    <t>Coefficient of Earth Pressure</t>
  </si>
  <si>
    <t>Base Resistance</t>
  </si>
  <si>
    <t>Overburden stress</t>
  </si>
  <si>
    <t>d</t>
  </si>
  <si>
    <t>Angle of friction between pile and soil</t>
  </si>
  <si>
    <t>kN</t>
  </si>
  <si>
    <t>sigma_b=</t>
  </si>
  <si>
    <t>(at Base)</t>
  </si>
  <si>
    <t>Base (Ab) =</t>
  </si>
  <si>
    <t>m²</t>
  </si>
  <si>
    <t>Water Table</t>
  </si>
  <si>
    <t>m</t>
  </si>
  <si>
    <t>Depth to Water Table</t>
  </si>
  <si>
    <t>Shaft Resistance</t>
  </si>
  <si>
    <t>sigma_s=</t>
  </si>
  <si>
    <t>(average for Shaft)</t>
  </si>
  <si>
    <t>Shaft (As) =</t>
  </si>
  <si>
    <t>Pile Details</t>
  </si>
  <si>
    <t>Total ultimate resistance</t>
  </si>
  <si>
    <t>Base Bearing Capacity</t>
  </si>
  <si>
    <t>qu=suNc (for undrained analysis)</t>
  </si>
  <si>
    <t>Shape</t>
  </si>
  <si>
    <t>qu=cNc+sigma_b*Nq (for drained analysis)</t>
  </si>
  <si>
    <t>Qb=qu*Ab</t>
  </si>
  <si>
    <t>Allowable Load</t>
  </si>
  <si>
    <t>qu =</t>
  </si>
  <si>
    <t>Qb=</t>
  </si>
  <si>
    <t>Toe Depth</t>
  </si>
  <si>
    <t>Depth to base of pile</t>
  </si>
  <si>
    <t>Overall factor of safety</t>
  </si>
  <si>
    <t>Shaft skin friction</t>
  </si>
  <si>
    <t>Load</t>
  </si>
  <si>
    <t>Applied load - includes weight of pile</t>
  </si>
  <si>
    <t>fs=alpha.su (for undrained analysis)</t>
  </si>
  <si>
    <t>fs=c'+Ks.sigma_s.tan(delta) (for drained analysis)</t>
  </si>
  <si>
    <t>Qs=fs*As</t>
  </si>
  <si>
    <t>Safety Factors</t>
  </si>
  <si>
    <t>Base</t>
  </si>
  <si>
    <t>Shaft</t>
  </si>
  <si>
    <t>fs=</t>
  </si>
  <si>
    <t>Qs=</t>
  </si>
  <si>
    <t>D/L=</t>
  </si>
  <si>
    <t>Pile Capacity</t>
  </si>
  <si>
    <t>Analysis Results</t>
  </si>
  <si>
    <t>Details</t>
  </si>
  <si>
    <t>RESULTS</t>
  </si>
  <si>
    <t>CAPACITY</t>
  </si>
  <si>
    <t>DETAILS</t>
  </si>
  <si>
    <t>Qb =</t>
  </si>
  <si>
    <t>Qs =</t>
  </si>
  <si>
    <t>Qu =</t>
  </si>
  <si>
    <t>Qa =</t>
  </si>
  <si>
    <t>Qu / P =</t>
  </si>
  <si>
    <t>Vertical Load</t>
  </si>
  <si>
    <t>P =</t>
  </si>
  <si>
    <t>Qu = Qb + Qs</t>
  </si>
  <si>
    <t>Qa =Qb/SFbase+Qs/SFsaft</t>
  </si>
  <si>
    <t>Ks =</t>
  </si>
  <si>
    <t>VERTICALLY LOADED PILES, CARRYING CAPACITY ANALYSIS</t>
  </si>
  <si>
    <t>SF =</t>
  </si>
  <si>
    <r>
      <t>Ks = 1-sin</t>
    </r>
    <r>
      <rPr>
        <sz val="9"/>
        <rFont val="Symbol"/>
        <family val="1"/>
        <charset val="2"/>
      </rPr>
      <t xml:space="preserve"> f</t>
    </r>
  </si>
  <si>
    <t>⊡</t>
  </si>
  <si>
    <r>
      <rPr>
        <sz val="12"/>
        <color rgb="FFC00000"/>
        <rFont val="MS Sans Serif"/>
        <family val="2"/>
        <charset val="162"/>
      </rPr>
      <t>⊡</t>
    </r>
    <r>
      <rPr>
        <sz val="9"/>
        <color rgb="FFC00000"/>
        <rFont val="MS Sans Serif"/>
        <family val="2"/>
        <charset val="162"/>
      </rPr>
      <t xml:space="preserve"> =Square, </t>
    </r>
    <r>
      <rPr>
        <sz val="12"/>
        <color rgb="FFC00000"/>
        <rFont val="MS Sans Serif"/>
        <family val="2"/>
        <charset val="162"/>
      </rPr>
      <t>⊙</t>
    </r>
    <r>
      <rPr>
        <sz val="9"/>
        <color rgb="FFC00000"/>
        <rFont val="MS Sans Serif"/>
        <family val="2"/>
        <charset val="162"/>
      </rPr>
      <t xml:space="preserve"> =Circular</t>
    </r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</si>
</sst>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Times New Roman"/>
    </font>
    <font>
      <sz val="13.5"/>
      <name val="MS Sans Serif"/>
      <family val="2"/>
      <charset val="162"/>
    </font>
    <font>
      <sz val="10"/>
      <name val="MS Sans Serif"/>
      <family val="2"/>
      <charset val="162"/>
    </font>
    <font>
      <b/>
      <sz val="10"/>
      <color indexed="12"/>
      <name val="MS Sans Serif"/>
      <family val="2"/>
      <charset val="162"/>
    </font>
    <font>
      <b/>
      <sz val="10"/>
      <name val="MS Sans Serif"/>
      <family val="2"/>
      <charset val="162"/>
    </font>
    <font>
      <b/>
      <sz val="10"/>
      <name val="MS Sans Serif"/>
      <family val="2"/>
      <charset val="162"/>
    </font>
    <font>
      <sz val="10"/>
      <name val="Times New Roman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9"/>
      <name val="Times New Roman"/>
      <family val="1"/>
      <charset val="162"/>
    </font>
    <font>
      <sz val="9"/>
      <name val="MS Sans Serif"/>
      <family val="2"/>
      <charset val="162"/>
    </font>
    <font>
      <sz val="9"/>
      <name val="Symbol"/>
      <family val="1"/>
      <charset val="2"/>
    </font>
    <font>
      <sz val="10"/>
      <color rgb="FF0070C0"/>
      <name val="Times New Roman"/>
      <family val="1"/>
      <charset val="162"/>
    </font>
    <font>
      <sz val="10"/>
      <color rgb="FF0070C0"/>
      <name val="MS Sans Serif"/>
      <family val="2"/>
      <charset val="162"/>
    </font>
    <font>
      <sz val="9"/>
      <color rgb="FFC00000"/>
      <name val="Times New Roman"/>
      <family val="1"/>
      <charset val="162"/>
    </font>
    <font>
      <sz val="9"/>
      <color rgb="FFC00000"/>
      <name val="MS Sans Serif"/>
      <family val="2"/>
      <charset val="162"/>
    </font>
    <font>
      <b/>
      <sz val="9"/>
      <color indexed="12"/>
      <name val="MS Sans Serif"/>
      <family val="2"/>
      <charset val="162"/>
    </font>
    <font>
      <b/>
      <sz val="9"/>
      <color rgb="FFC00000"/>
      <name val="MS Sans Serif"/>
      <family val="2"/>
      <charset val="162"/>
    </font>
    <font>
      <sz val="10"/>
      <color rgb="FFC00000"/>
      <name val="Times New Roman"/>
      <family val="1"/>
      <charset val="162"/>
    </font>
    <font>
      <sz val="10"/>
      <color rgb="FFC00000"/>
      <name val="MS Sans Serif"/>
      <family val="2"/>
      <charset val="162"/>
    </font>
    <font>
      <u/>
      <sz val="10"/>
      <color theme="10"/>
      <name val="Times New Roman"/>
      <family val="1"/>
      <charset val="162"/>
    </font>
    <font>
      <b/>
      <sz val="10"/>
      <name val="MS Sans Serif"/>
      <family val="2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rgb="FFC00000"/>
      <name val="MS Sans Serif"/>
      <family val="2"/>
      <charset val="162"/>
    </font>
    <font>
      <sz val="12"/>
      <color rgb="FF0070C0"/>
      <name val="MS Sans Serif"/>
      <family val="2"/>
      <charset val="162"/>
    </font>
    <font>
      <sz val="10"/>
      <color rgb="FFFF0000"/>
      <name val="MS Sans Serif"/>
      <family val="2"/>
      <charset val="162"/>
    </font>
    <font>
      <sz val="10"/>
      <name val="Arial Unicode MS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0.499984740745262"/>
      </right>
      <top style="thin">
        <color theme="0" tint="-4.9989318521683403E-2"/>
      </top>
      <bottom style="thin">
        <color theme="0" tint="-0.499984740745262"/>
      </bottom>
      <diagonal/>
    </border>
    <border>
      <left style="thin">
        <color theme="0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8" fillId="5" borderId="0" xfId="0" applyFont="1" applyFill="1" applyBorder="1" applyAlignment="1">
      <alignment horizontal="right" vertical="center"/>
    </xf>
    <xf numFmtId="0" fontId="12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horizontal="left" vertical="center" indent="1"/>
    </xf>
    <xf numFmtId="0" fontId="0" fillId="5" borderId="0" xfId="0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right" vertical="center" indent="1"/>
    </xf>
    <xf numFmtId="0" fontId="10" fillId="5" borderId="0" xfId="0" applyFont="1" applyFill="1" applyBorder="1" applyAlignment="1">
      <alignment horizontal="left" vertical="center" indent="1"/>
    </xf>
    <xf numFmtId="0" fontId="9" fillId="5" borderId="0" xfId="0" applyFont="1" applyFill="1" applyBorder="1" applyAlignment="1">
      <alignment horizontal="right" vertical="center" indent="1"/>
    </xf>
    <xf numFmtId="0" fontId="10" fillId="5" borderId="0" xfId="0" applyFont="1" applyFill="1" applyBorder="1" applyAlignment="1">
      <alignment horizontal="right" vertical="center" indent="1"/>
    </xf>
    <xf numFmtId="0" fontId="1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vertical="center"/>
    </xf>
    <xf numFmtId="0" fontId="15" fillId="5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0" fillId="5" borderId="0" xfId="0" applyFill="1" applyBorder="1" applyAlignment="1">
      <alignment horizontal="right" vertical="center"/>
    </xf>
    <xf numFmtId="0" fontId="5" fillId="5" borderId="0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5" fillId="5" borderId="0" xfId="0" applyFont="1" applyFill="1" applyBorder="1" applyAlignment="1">
      <alignment vertical="center"/>
    </xf>
    <xf numFmtId="1" fontId="3" fillId="5" borderId="0" xfId="0" applyNumberFormat="1" applyFont="1" applyFill="1" applyBorder="1" applyAlignment="1">
      <alignment horizontal="left" vertical="center"/>
    </xf>
    <xf numFmtId="1" fontId="3" fillId="5" borderId="0" xfId="0" applyNumberFormat="1" applyFont="1" applyFill="1" applyBorder="1" applyAlignment="1">
      <alignment horizontal="right" vertical="center"/>
    </xf>
    <xf numFmtId="0" fontId="2" fillId="5" borderId="0" xfId="0" applyFont="1" applyFill="1" applyBorder="1" applyAlignment="1">
      <alignment horizontal="left" vertical="center"/>
    </xf>
    <xf numFmtId="2" fontId="2" fillId="5" borderId="0" xfId="0" applyNumberFormat="1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2" fillId="5" borderId="0" xfId="0" applyFont="1" applyFill="1" applyBorder="1" applyAlignment="1">
      <alignment horizontal="right" vertical="center"/>
    </xf>
    <xf numFmtId="2" fontId="2" fillId="5" borderId="0" xfId="0" applyNumberFormat="1" applyFont="1" applyFill="1" applyBorder="1" applyAlignment="1">
      <alignment horizontal="left" vertical="center"/>
    </xf>
    <xf numFmtId="2" fontId="17" fillId="5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vertical="center"/>
    </xf>
    <xf numFmtId="0" fontId="19" fillId="5" borderId="0" xfId="0" applyFont="1" applyFill="1" applyBorder="1" applyAlignment="1">
      <alignment vertical="center"/>
    </xf>
    <xf numFmtId="2" fontId="19" fillId="5" borderId="0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7" xfId="0" applyFill="1" applyBorder="1" applyAlignment="1">
      <alignment horizontal="right" vertical="center"/>
    </xf>
    <xf numFmtId="0" fontId="0" fillId="5" borderId="8" xfId="0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1" fillId="5" borderId="5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center" indent="1"/>
    </xf>
    <xf numFmtId="0" fontId="14" fillId="5" borderId="7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right" vertical="center"/>
    </xf>
    <xf numFmtId="0" fontId="0" fillId="3" borderId="9" xfId="0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0" fontId="9" fillId="3" borderId="9" xfId="0" applyFont="1" applyFill="1" applyBorder="1" applyAlignment="1">
      <alignment horizontal="left" vertical="center" indent="1"/>
    </xf>
    <xf numFmtId="0" fontId="14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/>
    </xf>
    <xf numFmtId="0" fontId="5" fillId="5" borderId="5" xfId="0" applyFont="1" applyFill="1" applyBorder="1" applyAlignment="1">
      <alignment vertical="center"/>
    </xf>
    <xf numFmtId="0" fontId="0" fillId="5" borderId="7" xfId="0" applyFill="1" applyBorder="1" applyAlignment="1">
      <alignment horizontal="left" vertical="center"/>
    </xf>
    <xf numFmtId="164" fontId="16" fillId="5" borderId="0" xfId="0" applyNumberFormat="1" applyFont="1" applyFill="1" applyBorder="1" applyAlignment="1">
      <alignment vertical="center"/>
    </xf>
    <xf numFmtId="164" fontId="17" fillId="5" borderId="0" xfId="0" applyNumberFormat="1" applyFont="1" applyFill="1" applyBorder="1" applyAlignment="1">
      <alignment vertical="center"/>
    </xf>
    <xf numFmtId="0" fontId="6" fillId="5" borderId="0" xfId="0" applyFont="1" applyFill="1" applyBorder="1" applyAlignment="1">
      <alignment horizontal="right" vertical="center"/>
    </xf>
    <xf numFmtId="0" fontId="22" fillId="2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21" fillId="5" borderId="0" xfId="0" applyFont="1" applyFill="1" applyBorder="1" applyAlignment="1">
      <alignment horizontal="right" vertical="center"/>
    </xf>
    <xf numFmtId="0" fontId="12" fillId="5" borderId="3" xfId="1" applyFont="1" applyFill="1" applyBorder="1" applyAlignment="1" applyProtection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8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3" fillId="2" borderId="4" xfId="0" applyFont="1" applyFill="1" applyBorder="1" applyAlignment="1">
      <alignment vertical="center"/>
    </xf>
    <xf numFmtId="164" fontId="19" fillId="4" borderId="2" xfId="0" applyNumberFormat="1" applyFont="1" applyFill="1" applyBorder="1" applyAlignment="1" applyProtection="1">
      <alignment horizontal="center" vertical="center"/>
    </xf>
    <xf numFmtId="0" fontId="0" fillId="3" borderId="10" xfId="0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0" fontId="11" fillId="5" borderId="13" xfId="0" applyFont="1" applyFill="1" applyBorder="1" applyAlignment="1">
      <alignment horizontal="right" vertical="center" indent="1"/>
    </xf>
    <xf numFmtId="0" fontId="0" fillId="5" borderId="11" xfId="0" applyFill="1" applyBorder="1" applyAlignment="1">
      <alignment vertical="center"/>
    </xf>
    <xf numFmtId="164" fontId="13" fillId="4" borderId="14" xfId="0" applyNumberFormat="1" applyFont="1" applyFill="1" applyBorder="1" applyAlignment="1" applyProtection="1">
      <alignment horizontal="center" vertical="center"/>
      <protection locked="0"/>
    </xf>
    <xf numFmtId="2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25" fillId="4" borderId="2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6" fillId="5" borderId="0" xfId="0" applyFont="1" applyFill="1" applyBorder="1" applyAlignment="1">
      <alignment horizontal="left" vertical="center" indent="1"/>
    </xf>
    <xf numFmtId="0" fontId="26" fillId="5" borderId="0" xfId="0" applyFont="1" applyFill="1" applyBorder="1" applyAlignment="1">
      <alignment horizontal="right" vertical="center" indent="1"/>
    </xf>
  </cellXfs>
  <cellStyles count="2">
    <cellStyle name="Köprü" xfId="1" builtinId="8"/>
    <cellStyle name="Normal" xfId="0" builtinId="0"/>
  </cellStyles>
  <dxfs count="1">
    <dxf>
      <font>
        <color rgb="FF00B05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scatterChart>
        <c:scatterStyle val="lineMarker"/>
        <c:ser>
          <c:idx val="2"/>
          <c:order val="0"/>
          <c:spPr>
            <a:ln>
              <a:solidFill>
                <a:srgbClr val="FF0000"/>
              </a:solidFill>
              <a:headEnd type="none" w="med" len="med"/>
              <a:tailEnd type="triangl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input!$C$18</c:f>
                  <c:strCache>
                    <c:ptCount val="1"/>
                    <c:pt idx="0">
                      <c:v>P = 650 kN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input!$C$5:$C$6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input!$D$5:$D$6</c:f>
              <c:numCache>
                <c:formatCode>General</c:formatCode>
                <c:ptCount val="2"/>
                <c:pt idx="0">
                  <c:v>1.2</c:v>
                </c:pt>
                <c:pt idx="1">
                  <c:v>0</c:v>
                </c:pt>
              </c:numCache>
            </c:numRef>
          </c:yVal>
        </c:ser>
        <c:ser>
          <c:idx val="3"/>
          <c:order val="1"/>
          <c:spPr>
            <a:ln w="9525">
              <a:prstDash val="sysDash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7.1877828067103992E-3"/>
                  <c:y val="1.7278617710583154E-2"/>
                </c:manualLayout>
              </c:layout>
              <c:tx>
                <c:strRef>
                  <c:f>input!$D$19</c:f>
                  <c:strCache>
                    <c:ptCount val="1"/>
                    <c:pt idx="0">
                      <c:v>w.t. = -8 m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input!$C$20:$C$22</c:f>
              <c:numCache>
                <c:formatCode>General</c:formatCode>
                <c:ptCount val="3"/>
                <c:pt idx="0">
                  <c:v>0.84000000000000008</c:v>
                </c:pt>
                <c:pt idx="1">
                  <c:v>2.42</c:v>
                </c:pt>
                <c:pt idx="2">
                  <c:v>4</c:v>
                </c:pt>
              </c:numCache>
            </c:numRef>
          </c:xVal>
          <c:yVal>
            <c:numRef>
              <c:f>input!$D$20:$D$22</c:f>
              <c:numCache>
                <c:formatCode>General</c:formatCode>
                <c:ptCount val="3"/>
                <c:pt idx="0">
                  <c:v>-8</c:v>
                </c:pt>
                <c:pt idx="1">
                  <c:v>-8</c:v>
                </c:pt>
                <c:pt idx="2">
                  <c:v>-8</c:v>
                </c:pt>
              </c:numCache>
            </c:numRef>
          </c:yVal>
        </c:ser>
        <c:ser>
          <c:idx val="1"/>
          <c:order val="2"/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input!$C$15:$C$16</c:f>
              <c:numCache>
                <c:formatCode>General</c:formatCode>
                <c:ptCount val="2"/>
                <c:pt idx="0">
                  <c:v>-6</c:v>
                </c:pt>
                <c:pt idx="1">
                  <c:v>6</c:v>
                </c:pt>
              </c:numCache>
            </c:numRef>
          </c:xVal>
          <c:yVal>
            <c:numRef>
              <c:f>input!$D$15:$D$16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</c:ser>
        <c:ser>
          <c:idx val="0"/>
          <c:order val="3"/>
          <c:spPr>
            <a:ln w="19050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dLbls>
            <c:dLbl>
              <c:idx val="2"/>
              <c:layout/>
              <c:tx>
                <c:strRef>
                  <c:f>input!$C$19</c:f>
                  <c:strCache>
                    <c:ptCount val="1"/>
                    <c:pt idx="0">
                      <c:v>L = 12 m</c:v>
                    </c:pt>
                  </c:strCache>
                </c:strRef>
              </c:tx>
              <c:numFmt formatCode="#,##0.00" sourceLinked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dLblPos val="l"/>
              <c:showVal val="1"/>
            </c:dLbl>
            <c:dLbl>
              <c:idx val="4"/>
              <c:layout/>
              <c:tx>
                <c:strRef>
                  <c:f>input!$C$17</c:f>
                  <c:strCache>
                    <c:ptCount val="1"/>
                    <c:pt idx="0">
                      <c:v>D = 1,12 m</c:v>
                    </c:pt>
                  </c:strCache>
                </c:strRef>
              </c:tx>
              <c:dLblPos val="b"/>
              <c:showVal val="1"/>
            </c:dLbl>
            <c:delete val="1"/>
          </c:dLbls>
          <c:xVal>
            <c:numRef>
              <c:f>input!$C$6:$C$14</c:f>
              <c:numCache>
                <c:formatCode>General</c:formatCode>
                <c:ptCount val="9"/>
                <c:pt idx="0">
                  <c:v>0</c:v>
                </c:pt>
                <c:pt idx="1">
                  <c:v>-0.56000000000000005</c:v>
                </c:pt>
                <c:pt idx="2">
                  <c:v>-0.56000000000000005</c:v>
                </c:pt>
                <c:pt idx="3">
                  <c:v>-0.56000000000000005</c:v>
                </c:pt>
                <c:pt idx="4">
                  <c:v>0</c:v>
                </c:pt>
                <c:pt idx="5">
                  <c:v>0.56000000000000005</c:v>
                </c:pt>
                <c:pt idx="6">
                  <c:v>0.56000000000000005</c:v>
                </c:pt>
                <c:pt idx="7">
                  <c:v>0.56000000000000005</c:v>
                </c:pt>
                <c:pt idx="8">
                  <c:v>0</c:v>
                </c:pt>
              </c:numCache>
            </c:numRef>
          </c:xVal>
          <c:yVal>
            <c:numRef>
              <c:f>input!$D$6:$D$14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-6</c:v>
                </c:pt>
                <c:pt idx="3">
                  <c:v>-12</c:v>
                </c:pt>
                <c:pt idx="4">
                  <c:v>-12</c:v>
                </c:pt>
                <c:pt idx="5">
                  <c:v>-12</c:v>
                </c:pt>
                <c:pt idx="6">
                  <c:v>-6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axId val="139253248"/>
        <c:axId val="139254784"/>
      </c:scatterChart>
      <c:valAx>
        <c:axId val="139253248"/>
        <c:scaling>
          <c:orientation val="minMax"/>
        </c:scaling>
        <c:delete val="1"/>
        <c:axPos val="b"/>
        <c:numFmt formatCode="General" sourceLinked="1"/>
        <c:tickLblPos val="nextTo"/>
        <c:crossAx val="139254784"/>
        <c:crosses val="autoZero"/>
        <c:crossBetween val="midCat"/>
      </c:valAx>
      <c:valAx>
        <c:axId val="139254784"/>
        <c:scaling>
          <c:orientation val="minMax"/>
        </c:scaling>
        <c:delete val="1"/>
        <c:axPos val="l"/>
        <c:numFmt formatCode="General" sourceLinked="1"/>
        <c:tickLblPos val="nextTo"/>
        <c:crossAx val="13925324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304801</xdr:colOff>
      <xdr:row>3</xdr:row>
      <xdr:rowOff>76200</xdr:rowOff>
    </xdr:from>
    <xdr:to>
      <xdr:col>7</xdr:col>
      <xdr:colOff>304800</xdr:colOff>
      <xdr:row>25</xdr:row>
      <xdr:rowOff>85725</xdr:rowOff>
    </xdr:to>
    <xdr:graphicFrame macro="">
      <xdr:nvGraphicFramePr>
        <xdr:cNvPr id="2" name="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56"/>
  <sheetViews>
    <sheetView tabSelected="1" workbookViewId="0">
      <pane xSplit="10" ySplit="30" topLeftCell="K31" activePane="bottomRight" state="frozenSplit"/>
      <selection pane="topRight" activeCell="L1" sqref="L1"/>
      <selection pane="bottomLeft" activeCell="A34" sqref="A34"/>
      <selection pane="bottomRight" activeCell="V22" sqref="V22"/>
    </sheetView>
  </sheetViews>
  <sheetFormatPr defaultColWidth="8.83203125" defaultRowHeight="15.75" customHeight="1"/>
  <cols>
    <col min="1" max="8" width="8.83203125" style="1"/>
    <col min="9" max="9" width="13.33203125" style="1" bestFit="1" customWidth="1"/>
    <col min="10" max="10" width="6.5" style="1" customWidth="1"/>
    <col min="11" max="12" width="8.83203125" style="1"/>
    <col min="13" max="13" width="8.83203125" style="9"/>
    <col min="14" max="14" width="8.83203125" style="12"/>
    <col min="15" max="15" width="8.83203125" style="13"/>
    <col min="16" max="16" width="8.83203125" style="11"/>
    <col min="17" max="17" width="8.83203125" style="27"/>
    <col min="18" max="23" width="8.83203125" style="1"/>
    <col min="24" max="24" width="8.83203125" style="9"/>
    <col min="25" max="39" width="8.83203125" style="1"/>
    <col min="40" max="40" width="8.83203125" style="4"/>
    <col min="41" max="16384" width="8.83203125" style="1"/>
  </cols>
  <sheetData>
    <row r="1" spans="1:65" ht="15.75" hidden="1" customHeight="1" thickBot="1"/>
    <row r="2" spans="1:65" ht="15.75" customHeight="1">
      <c r="A2" s="86" t="s">
        <v>73</v>
      </c>
      <c r="B2" s="60"/>
      <c r="C2" s="60"/>
      <c r="D2" s="60"/>
      <c r="E2" s="60"/>
      <c r="F2" s="60"/>
      <c r="G2" s="60"/>
      <c r="H2" s="59"/>
      <c r="I2" s="60"/>
      <c r="J2" s="85"/>
      <c r="K2" s="80" t="s">
        <v>59</v>
      </c>
      <c r="L2" s="60"/>
      <c r="M2" s="61"/>
      <c r="N2" s="61"/>
      <c r="O2" s="62"/>
      <c r="P2" s="63"/>
      <c r="Q2" s="64"/>
      <c r="R2" s="60"/>
      <c r="S2" s="58"/>
      <c r="T2" s="81">
        <v>1</v>
      </c>
      <c r="U2" s="2"/>
      <c r="AF2" s="2"/>
      <c r="AG2" s="80" t="s">
        <v>57</v>
      </c>
      <c r="AH2" s="60"/>
      <c r="AI2" s="60"/>
      <c r="AJ2" s="60"/>
      <c r="AK2" s="60"/>
      <c r="AL2" s="60"/>
      <c r="AM2" s="60"/>
      <c r="AN2" s="65"/>
      <c r="AO2" s="60"/>
      <c r="AP2" s="82">
        <v>2</v>
      </c>
      <c r="BD2" s="80" t="s">
        <v>58</v>
      </c>
      <c r="BE2" s="58"/>
      <c r="BF2" s="59"/>
      <c r="BG2" s="59"/>
      <c r="BH2" s="59"/>
      <c r="BI2" s="59"/>
      <c r="BJ2" s="59"/>
      <c r="BK2" s="59"/>
      <c r="BL2" s="59"/>
      <c r="BM2" s="82">
        <v>3</v>
      </c>
    </row>
    <row r="3" spans="1:65" ht="15.75" customHeight="1">
      <c r="A3" s="83"/>
      <c r="B3" s="14"/>
      <c r="C3" s="71"/>
      <c r="D3" s="14"/>
      <c r="E3" s="14"/>
      <c r="F3" s="14"/>
      <c r="G3" s="14"/>
      <c r="H3" s="14"/>
      <c r="I3" s="14"/>
      <c r="J3" s="76"/>
      <c r="K3" s="18"/>
      <c r="L3" s="18"/>
      <c r="M3" s="15" t="s">
        <v>0</v>
      </c>
      <c r="N3" s="18"/>
      <c r="O3" s="88"/>
      <c r="P3" s="18"/>
      <c r="Q3" s="18"/>
      <c r="R3" s="18"/>
      <c r="S3" s="18"/>
      <c r="T3" s="52"/>
      <c r="U3" s="2"/>
      <c r="AF3" s="2"/>
      <c r="AG3" s="46"/>
      <c r="AH3" s="18"/>
      <c r="AI3" s="18"/>
      <c r="AJ3" s="18"/>
      <c r="AK3" s="18"/>
      <c r="AL3" s="18"/>
      <c r="AM3" s="18"/>
      <c r="AN3" s="30"/>
      <c r="AO3" s="18"/>
      <c r="AP3" s="45"/>
      <c r="BD3" s="44"/>
      <c r="BE3" s="19"/>
      <c r="BF3" s="28"/>
      <c r="BG3" s="28"/>
      <c r="BH3" s="28"/>
      <c r="BI3" s="28"/>
      <c r="BJ3" s="28"/>
      <c r="BK3" s="28"/>
      <c r="BL3" s="28"/>
      <c r="BM3" s="45"/>
    </row>
    <row r="4" spans="1:65" ht="15.75" customHeight="1">
      <c r="A4" s="75"/>
      <c r="B4" s="14"/>
      <c r="C4" s="14"/>
      <c r="D4" s="14"/>
      <c r="E4" s="14"/>
      <c r="F4" s="14"/>
      <c r="G4" s="14"/>
      <c r="H4" s="14"/>
      <c r="I4" s="43"/>
      <c r="J4" s="76"/>
      <c r="K4" s="18"/>
      <c r="L4" s="18"/>
      <c r="M4" s="18"/>
      <c r="N4" s="87" t="s">
        <v>1</v>
      </c>
      <c r="O4" s="89">
        <v>18</v>
      </c>
      <c r="P4" s="21" t="s">
        <v>2</v>
      </c>
      <c r="Q4" s="26" t="s">
        <v>3</v>
      </c>
      <c r="R4" s="18"/>
      <c r="S4" s="19"/>
      <c r="T4" s="52"/>
      <c r="U4" s="2"/>
      <c r="AF4" s="2"/>
      <c r="AG4" s="46"/>
      <c r="AH4" s="18"/>
      <c r="AI4" s="18"/>
      <c r="AJ4" s="29" t="s">
        <v>4</v>
      </c>
      <c r="AK4" s="34"/>
      <c r="AL4" s="19"/>
      <c r="AM4" s="18"/>
      <c r="AN4" s="18"/>
      <c r="AO4" s="31"/>
      <c r="AP4" s="66"/>
      <c r="AQ4" s="7"/>
      <c r="BD4" s="44"/>
      <c r="BE4" s="19"/>
      <c r="BF4" s="18"/>
      <c r="BG4" s="73" t="s">
        <v>68</v>
      </c>
      <c r="BH4" s="68"/>
      <c r="BI4" s="18"/>
      <c r="BJ4" s="19"/>
      <c r="BK4" s="18"/>
      <c r="BL4" s="18"/>
      <c r="BM4" s="45"/>
    </row>
    <row r="5" spans="1:65" ht="15.75" customHeight="1">
      <c r="A5" s="75"/>
      <c r="B5" s="14"/>
      <c r="C5" s="14">
        <v>0</v>
      </c>
      <c r="D5" s="14">
        <f>L/10</f>
        <v>1.2</v>
      </c>
      <c r="E5" s="14"/>
      <c r="F5" s="14"/>
      <c r="G5" s="14"/>
      <c r="H5" s="14"/>
      <c r="I5" s="74" t="s">
        <v>62</v>
      </c>
      <c r="J5" s="76"/>
      <c r="K5" s="18"/>
      <c r="L5" s="18"/>
      <c r="M5" s="18"/>
      <c r="N5" s="22"/>
      <c r="O5" s="16"/>
      <c r="P5" s="17"/>
      <c r="Q5" s="25"/>
      <c r="R5" s="18"/>
      <c r="S5" s="19"/>
      <c r="T5" s="52"/>
      <c r="U5" s="2"/>
      <c r="AF5" s="2"/>
      <c r="AG5" s="46"/>
      <c r="AH5" s="18"/>
      <c r="AI5" s="18"/>
      <c r="AJ5" s="18"/>
      <c r="AK5" s="35" t="s">
        <v>8</v>
      </c>
      <c r="AL5" s="39">
        <f>EXP((-0.002*DbB^2+0.177*DbB+4.8)*TAN(phi*PI()/180)+(0.001*DbB^2-0.1*DbB+0.15))</f>
        <v>4.6978428168979312</v>
      </c>
      <c r="AM5" s="21"/>
      <c r="AN5" s="18"/>
      <c r="AO5" s="19"/>
      <c r="AP5" s="45"/>
      <c r="BD5" s="44"/>
      <c r="BE5" s="19"/>
      <c r="BF5" s="18"/>
      <c r="BG5" s="70" t="s">
        <v>69</v>
      </c>
      <c r="BH5" s="69">
        <f>P</f>
        <v>650</v>
      </c>
      <c r="BI5" s="21" t="s">
        <v>20</v>
      </c>
      <c r="BJ5" s="19"/>
      <c r="BK5" s="18"/>
      <c r="BL5" s="18"/>
      <c r="BM5" s="45"/>
    </row>
    <row r="6" spans="1:65" ht="15.75" customHeight="1">
      <c r="A6" s="75"/>
      <c r="B6" s="14"/>
      <c r="C6" s="14">
        <v>0</v>
      </c>
      <c r="D6" s="14">
        <v>0</v>
      </c>
      <c r="E6" s="14"/>
      <c r="F6" s="14"/>
      <c r="G6" s="14"/>
      <c r="H6" s="14"/>
      <c r="I6" s="14"/>
      <c r="J6" s="76"/>
      <c r="K6" s="18"/>
      <c r="L6" s="18"/>
      <c r="M6" s="18"/>
      <c r="N6" s="23" t="s">
        <v>5</v>
      </c>
      <c r="O6" s="89">
        <v>17</v>
      </c>
      <c r="P6" s="21" t="s">
        <v>6</v>
      </c>
      <c r="Q6" s="26" t="s">
        <v>7</v>
      </c>
      <c r="R6" s="18"/>
      <c r="S6" s="19"/>
      <c r="T6" s="52"/>
      <c r="U6" s="2"/>
      <c r="AF6" s="2"/>
      <c r="AG6" s="46"/>
      <c r="AH6" s="18"/>
      <c r="AI6" s="18"/>
      <c r="AJ6" s="18"/>
      <c r="AK6" s="35" t="s">
        <v>12</v>
      </c>
      <c r="AL6" s="39">
        <f>IF( phi&lt;25,9,(IF(cohesion=0,0,(Nq-1)/TAN(phi*PI()/180))))</f>
        <v>9</v>
      </c>
      <c r="AM6" s="21"/>
      <c r="AN6" s="18"/>
      <c r="AO6" s="19"/>
      <c r="AP6" s="52"/>
      <c r="AQ6" s="7"/>
      <c r="BD6" s="44"/>
      <c r="BE6" s="19"/>
      <c r="BF6" s="18"/>
      <c r="BG6" s="92" t="s">
        <v>75</v>
      </c>
      <c r="BH6" s="18"/>
      <c r="BI6" s="18"/>
      <c r="BJ6" s="18"/>
      <c r="BK6" s="18"/>
      <c r="BL6" s="18"/>
      <c r="BM6" s="45"/>
    </row>
    <row r="7" spans="1:65" ht="15.75" customHeight="1">
      <c r="A7" s="75"/>
      <c r="B7" s="14"/>
      <c r="C7" s="14">
        <f>-Width/2</f>
        <v>-0.56000000000000005</v>
      </c>
      <c r="D7" s="14">
        <v>0</v>
      </c>
      <c r="E7" s="14"/>
      <c r="F7" s="14"/>
      <c r="G7" s="14"/>
      <c r="H7" s="14"/>
      <c r="I7" s="43"/>
      <c r="J7" s="76"/>
      <c r="K7" s="18"/>
      <c r="L7" s="18"/>
      <c r="M7" s="18"/>
      <c r="N7" s="22"/>
      <c r="O7" s="16"/>
      <c r="P7" s="17"/>
      <c r="Q7" s="25"/>
      <c r="R7" s="18"/>
      <c r="S7" s="19"/>
      <c r="T7" s="52"/>
      <c r="U7" s="2"/>
      <c r="AF7" s="2"/>
      <c r="AG7" s="46"/>
      <c r="AH7" s="18"/>
      <c r="AI7" s="18"/>
      <c r="AJ7" s="18"/>
      <c r="AK7" s="36" t="s">
        <v>56</v>
      </c>
      <c r="AL7" s="39">
        <f>L/Width</f>
        <v>10.714285714285714</v>
      </c>
      <c r="AM7" s="21"/>
      <c r="AN7" s="18"/>
      <c r="AO7" s="19"/>
      <c r="AP7" s="52"/>
      <c r="AQ7" s="7"/>
      <c r="BD7" s="44"/>
      <c r="BE7" s="19"/>
      <c r="BF7" s="18"/>
      <c r="BG7" s="70" t="s">
        <v>72</v>
      </c>
      <c r="BH7" s="69">
        <f>1-SIN(RADIANS(phi))</f>
        <v>0.65797985667433134</v>
      </c>
      <c r="BI7" s="18"/>
      <c r="BJ7" s="26" t="s">
        <v>15</v>
      </c>
      <c r="BK7" s="18"/>
      <c r="BL7" s="18"/>
      <c r="BM7" s="45"/>
    </row>
    <row r="8" spans="1:65" ht="15.75" customHeight="1">
      <c r="A8" s="75"/>
      <c r="B8" s="14"/>
      <c r="C8" s="14">
        <f>C7</f>
        <v>-0.56000000000000005</v>
      </c>
      <c r="D8" s="14">
        <f>D9/2</f>
        <v>-6</v>
      </c>
      <c r="E8" s="14"/>
      <c r="F8" s="14"/>
      <c r="G8" s="14"/>
      <c r="H8" s="14"/>
      <c r="I8" s="74" t="s">
        <v>61</v>
      </c>
      <c r="J8" s="76"/>
      <c r="K8" s="18"/>
      <c r="L8" s="18"/>
      <c r="M8" s="18"/>
      <c r="N8" s="20" t="s">
        <v>9</v>
      </c>
      <c r="O8" s="89">
        <v>20</v>
      </c>
      <c r="P8" s="21" t="s">
        <v>10</v>
      </c>
      <c r="Q8" s="26" t="s">
        <v>11</v>
      </c>
      <c r="R8" s="18"/>
      <c r="S8" s="19"/>
      <c r="T8" s="52"/>
      <c r="U8" s="2"/>
      <c r="AF8" s="2"/>
      <c r="AG8" s="46"/>
      <c r="AH8" s="18"/>
      <c r="AI8" s="18"/>
      <c r="AJ8" s="18"/>
      <c r="AK8" s="18"/>
      <c r="AL8" s="40"/>
      <c r="AM8" s="21"/>
      <c r="AN8" s="30"/>
      <c r="AO8" s="18"/>
      <c r="AP8" s="45"/>
      <c r="BD8" s="44"/>
      <c r="BE8" s="18"/>
      <c r="BF8" s="18"/>
      <c r="BG8" s="18"/>
      <c r="BH8" s="18"/>
      <c r="BI8" s="18"/>
      <c r="BJ8" s="18"/>
      <c r="BK8" s="18"/>
      <c r="BL8" s="18"/>
      <c r="BM8" s="45"/>
    </row>
    <row r="9" spans="1:65" ht="15.75" customHeight="1">
      <c r="A9" s="75"/>
      <c r="B9" s="14"/>
      <c r="C9" s="14">
        <f>C8</f>
        <v>-0.56000000000000005</v>
      </c>
      <c r="D9" s="14">
        <f>-L</f>
        <v>-12</v>
      </c>
      <c r="E9" s="14"/>
      <c r="F9" s="14"/>
      <c r="G9" s="14"/>
      <c r="H9" s="14"/>
      <c r="I9" s="14"/>
      <c r="J9" s="76"/>
      <c r="K9" s="18"/>
      <c r="L9" s="18"/>
      <c r="M9" s="18"/>
      <c r="N9" s="22"/>
      <c r="O9" s="16"/>
      <c r="P9" s="17"/>
      <c r="Q9" s="25"/>
      <c r="R9" s="18"/>
      <c r="S9" s="19"/>
      <c r="T9" s="52"/>
      <c r="U9" s="2"/>
      <c r="AF9" s="2"/>
      <c r="AG9" s="46"/>
      <c r="AH9" s="18"/>
      <c r="AI9" s="18"/>
      <c r="AJ9" s="29" t="s">
        <v>17</v>
      </c>
      <c r="AK9" s="19"/>
      <c r="AL9" s="41"/>
      <c r="AM9" s="21"/>
      <c r="AN9" s="19"/>
      <c r="AO9" s="19"/>
      <c r="AP9" s="52"/>
      <c r="BD9" s="44"/>
      <c r="BE9" s="19"/>
      <c r="BF9" s="19"/>
      <c r="BG9" s="73" t="s">
        <v>16</v>
      </c>
      <c r="BH9" s="68"/>
      <c r="BI9" s="18"/>
      <c r="BJ9" s="18"/>
      <c r="BK9" s="18"/>
      <c r="BL9" s="18"/>
      <c r="BM9" s="45"/>
    </row>
    <row r="10" spans="1:65" ht="15.75" customHeight="1">
      <c r="A10" s="75"/>
      <c r="B10" s="14"/>
      <c r="C10" s="14">
        <v>0</v>
      </c>
      <c r="D10" s="14">
        <f>D9</f>
        <v>-12</v>
      </c>
      <c r="E10" s="14"/>
      <c r="F10" s="14"/>
      <c r="G10" s="14"/>
      <c r="H10" s="14"/>
      <c r="I10" s="43"/>
      <c r="J10" s="76"/>
      <c r="K10" s="18"/>
      <c r="L10" s="18"/>
      <c r="M10" s="18"/>
      <c r="N10" s="20" t="s">
        <v>13</v>
      </c>
      <c r="O10" s="89">
        <v>0.5</v>
      </c>
      <c r="P10" s="21"/>
      <c r="Q10" s="26" t="s">
        <v>14</v>
      </c>
      <c r="R10" s="18"/>
      <c r="S10" s="18"/>
      <c r="T10" s="45"/>
      <c r="AG10" s="46"/>
      <c r="AH10" s="18"/>
      <c r="AI10" s="18"/>
      <c r="AJ10" s="18"/>
      <c r="AK10" s="37" t="s">
        <v>21</v>
      </c>
      <c r="AL10" s="39">
        <f>IF(WT&gt;L,Gama*L,Gama*L-9.81*(L-WT))</f>
        <v>176.76</v>
      </c>
      <c r="AM10" s="21" t="s">
        <v>22</v>
      </c>
      <c r="AN10" s="19"/>
      <c r="AO10" s="18"/>
      <c r="AP10" s="45"/>
      <c r="BD10" s="46"/>
      <c r="BE10" s="19"/>
      <c r="BF10" s="19"/>
      <c r="BG10" s="70" t="s">
        <v>63</v>
      </c>
      <c r="BH10" s="69">
        <f>Qb</f>
        <v>1233.5652894573834</v>
      </c>
      <c r="BI10" s="21" t="s">
        <v>20</v>
      </c>
      <c r="BJ10" s="18"/>
      <c r="BK10" s="18"/>
      <c r="BL10" s="18"/>
      <c r="BM10" s="45"/>
    </row>
    <row r="11" spans="1:65" ht="15.75" customHeight="1">
      <c r="A11" s="75"/>
      <c r="B11" s="14"/>
      <c r="C11" s="14">
        <f>-C7</f>
        <v>0.56000000000000005</v>
      </c>
      <c r="D11" s="14">
        <f>D10</f>
        <v>-12</v>
      </c>
      <c r="E11" s="14"/>
      <c r="F11" s="14"/>
      <c r="G11" s="14"/>
      <c r="H11" s="14"/>
      <c r="I11" s="74" t="s">
        <v>60</v>
      </c>
      <c r="J11" s="76"/>
      <c r="K11" s="18"/>
      <c r="L11" s="18"/>
      <c r="M11" s="18"/>
      <c r="N11" s="22"/>
      <c r="O11" s="16"/>
      <c r="P11" s="17"/>
      <c r="Q11" s="25"/>
      <c r="R11" s="18"/>
      <c r="S11" s="19"/>
      <c r="T11" s="52"/>
      <c r="U11" s="2"/>
      <c r="AF11" s="2"/>
      <c r="AG11" s="46"/>
      <c r="AH11" s="18"/>
      <c r="AI11" s="18"/>
      <c r="AJ11" s="18"/>
      <c r="AK11" s="37" t="s">
        <v>29</v>
      </c>
      <c r="AL11" s="39">
        <f>IF(WT&gt;L,Gama*L/2,(2*Gama*L*WT-Gama*WT*WT+(Gama-9.81)*(L-WT)*(L-WT))/(2*L))</f>
        <v>101.46</v>
      </c>
      <c r="AM11" s="21" t="s">
        <v>30</v>
      </c>
      <c r="AN11" s="19"/>
      <c r="AO11" s="18"/>
      <c r="AP11" s="45"/>
      <c r="BD11" s="44"/>
      <c r="BE11" s="18"/>
      <c r="BF11" s="18"/>
      <c r="BG11" s="18"/>
      <c r="BH11" s="18"/>
      <c r="BI11" s="18"/>
      <c r="BJ11" s="18"/>
      <c r="BK11" s="19"/>
      <c r="BL11" s="18"/>
      <c r="BM11" s="45"/>
    </row>
    <row r="12" spans="1:65" ht="15.75" customHeight="1">
      <c r="A12" s="75"/>
      <c r="B12" s="14"/>
      <c r="C12" s="14">
        <f t="shared" ref="C12:C14" si="0">-C8</f>
        <v>0.56000000000000005</v>
      </c>
      <c r="D12" s="14">
        <f>D8</f>
        <v>-6</v>
      </c>
      <c r="E12" s="14"/>
      <c r="F12" s="14"/>
      <c r="G12" s="14"/>
      <c r="H12" s="14"/>
      <c r="I12" s="14"/>
      <c r="J12" s="76"/>
      <c r="K12" s="18"/>
      <c r="L12" s="18"/>
      <c r="M12" s="18"/>
      <c r="N12" s="20" t="s">
        <v>18</v>
      </c>
      <c r="O12" s="89">
        <v>0</v>
      </c>
      <c r="P12" s="21" t="s">
        <v>10</v>
      </c>
      <c r="Q12" s="26" t="s">
        <v>19</v>
      </c>
      <c r="R12" s="18"/>
      <c r="S12" s="19"/>
      <c r="T12" s="52"/>
      <c r="U12" s="2"/>
      <c r="AF12" s="2"/>
      <c r="AG12" s="46"/>
      <c r="AH12" s="18"/>
      <c r="AI12" s="18"/>
      <c r="AJ12" s="37"/>
      <c r="AK12" s="38"/>
      <c r="AL12" s="41"/>
      <c r="AM12" s="21"/>
      <c r="AN12" s="19"/>
      <c r="AO12" s="18"/>
      <c r="AP12" s="45"/>
      <c r="AQ12" s="5"/>
      <c r="BD12" s="44"/>
      <c r="BE12" s="19"/>
      <c r="BF12" s="18"/>
      <c r="BG12" s="73" t="s">
        <v>28</v>
      </c>
      <c r="BH12" s="41"/>
      <c r="BI12" s="19"/>
      <c r="BJ12" s="19"/>
      <c r="BK12" s="19"/>
      <c r="BL12" s="18"/>
      <c r="BM12" s="45"/>
    </row>
    <row r="13" spans="1:65" ht="15.75" customHeight="1">
      <c r="A13" s="75"/>
      <c r="B13" s="14"/>
      <c r="C13" s="14">
        <f t="shared" si="0"/>
        <v>0.56000000000000005</v>
      </c>
      <c r="D13" s="14">
        <v>0</v>
      </c>
      <c r="E13" s="14"/>
      <c r="F13" s="14"/>
      <c r="G13" s="14"/>
      <c r="H13" s="14"/>
      <c r="I13" s="14"/>
      <c r="J13" s="76"/>
      <c r="K13" s="18"/>
      <c r="L13" s="18"/>
      <c r="M13" s="18"/>
      <c r="N13" s="22"/>
      <c r="O13" s="16"/>
      <c r="P13" s="17"/>
      <c r="Q13" s="25"/>
      <c r="R13" s="18"/>
      <c r="S13" s="19"/>
      <c r="T13" s="45"/>
      <c r="AG13" s="46"/>
      <c r="AH13" s="18"/>
      <c r="AI13" s="18"/>
      <c r="AJ13" s="29" t="s">
        <v>34</v>
      </c>
      <c r="AK13" s="19"/>
      <c r="AL13" s="40"/>
      <c r="AM13" s="21"/>
      <c r="AN13" s="19"/>
      <c r="AO13" s="19"/>
      <c r="AP13" s="52"/>
      <c r="BD13" s="46"/>
      <c r="BE13" s="19"/>
      <c r="BF13" s="18"/>
      <c r="BG13" s="70" t="s">
        <v>64</v>
      </c>
      <c r="BH13" s="69">
        <f>Qs</f>
        <v>913.92000000000007</v>
      </c>
      <c r="BI13" s="21" t="s">
        <v>20</v>
      </c>
      <c r="BJ13" s="18"/>
      <c r="BK13" s="18"/>
      <c r="BL13" s="18"/>
      <c r="BM13" s="45"/>
    </row>
    <row r="14" spans="1:65" ht="15.75" customHeight="1">
      <c r="A14" s="75"/>
      <c r="B14" s="14"/>
      <c r="C14" s="14">
        <f t="shared" si="0"/>
        <v>0</v>
      </c>
      <c r="D14" s="14">
        <v>0</v>
      </c>
      <c r="E14" s="14"/>
      <c r="F14" s="14"/>
      <c r="G14" s="14"/>
      <c r="H14" s="14"/>
      <c r="I14" s="14"/>
      <c r="J14" s="76"/>
      <c r="K14" s="18"/>
      <c r="L14" s="18"/>
      <c r="M14" s="18"/>
      <c r="N14" s="23" t="s">
        <v>25</v>
      </c>
      <c r="O14" s="89">
        <v>8</v>
      </c>
      <c r="P14" s="21" t="s">
        <v>26</v>
      </c>
      <c r="Q14" s="26" t="s">
        <v>27</v>
      </c>
      <c r="R14" s="18"/>
      <c r="S14" s="18"/>
      <c r="T14" s="52"/>
      <c r="U14" s="2"/>
      <c r="AF14" s="2"/>
      <c r="AG14" s="46"/>
      <c r="AH14" s="18"/>
      <c r="AI14" s="18"/>
      <c r="AJ14" s="18"/>
      <c r="AK14" s="19" t="s">
        <v>35</v>
      </c>
      <c r="AL14" s="41"/>
      <c r="AM14" s="21"/>
      <c r="AN14" s="19"/>
      <c r="AO14" s="19"/>
      <c r="AP14" s="45"/>
      <c r="BD14" s="44"/>
      <c r="BE14" s="18"/>
      <c r="BF14" s="18"/>
      <c r="BG14" s="19"/>
      <c r="BH14" s="19"/>
      <c r="BI14" s="19"/>
      <c r="BJ14" s="19"/>
      <c r="BK14" s="19"/>
      <c r="BL14" s="18"/>
      <c r="BM14" s="45"/>
    </row>
    <row r="15" spans="1:65" ht="15.75" customHeight="1">
      <c r="A15" s="75"/>
      <c r="B15" s="14"/>
      <c r="C15" s="14">
        <f>D8</f>
        <v>-6</v>
      </c>
      <c r="D15" s="14">
        <v>0</v>
      </c>
      <c r="E15" s="14"/>
      <c r="F15" s="14"/>
      <c r="G15" s="14"/>
      <c r="H15" s="14"/>
      <c r="I15" s="14"/>
      <c r="J15" s="76"/>
      <c r="K15" s="18"/>
      <c r="L15" s="18"/>
      <c r="M15" s="18"/>
      <c r="N15" s="22"/>
      <c r="O15" s="16"/>
      <c r="P15" s="17"/>
      <c r="Q15" s="25"/>
      <c r="R15" s="18"/>
      <c r="S15" s="18"/>
      <c r="T15" s="52"/>
      <c r="U15" s="2"/>
      <c r="AF15" s="2"/>
      <c r="AG15" s="46"/>
      <c r="AH15" s="18"/>
      <c r="AI15" s="18"/>
      <c r="AJ15" s="18"/>
      <c r="AK15" s="19" t="s">
        <v>37</v>
      </c>
      <c r="AL15" s="41"/>
      <c r="AM15" s="21"/>
      <c r="AN15" s="19"/>
      <c r="AO15" s="19"/>
      <c r="AP15" s="45"/>
      <c r="BD15" s="44"/>
      <c r="BE15" s="19"/>
      <c r="BF15" s="18"/>
      <c r="BG15" s="73" t="s">
        <v>33</v>
      </c>
      <c r="BH15" s="41"/>
      <c r="BI15" s="21"/>
      <c r="BJ15" s="19"/>
      <c r="BK15" s="19"/>
      <c r="BL15" s="18"/>
      <c r="BM15" s="45"/>
    </row>
    <row r="16" spans="1:65" ht="15.75" customHeight="1">
      <c r="A16" s="75"/>
      <c r="B16" s="14"/>
      <c r="C16" s="14">
        <f>-C15</f>
        <v>6</v>
      </c>
      <c r="D16" s="14">
        <v>0</v>
      </c>
      <c r="E16" s="14"/>
      <c r="F16" s="14"/>
      <c r="G16" s="14"/>
      <c r="H16" s="14"/>
      <c r="I16" s="14"/>
      <c r="J16" s="76"/>
      <c r="K16" s="18"/>
      <c r="L16" s="18"/>
      <c r="M16" s="15" t="s">
        <v>32</v>
      </c>
      <c r="N16" s="22"/>
      <c r="O16" s="16"/>
      <c r="P16" s="17"/>
      <c r="Q16" s="25"/>
      <c r="R16" s="18"/>
      <c r="S16" s="18"/>
      <c r="T16" s="45"/>
      <c r="AG16" s="46"/>
      <c r="AH16" s="18"/>
      <c r="AI16" s="18"/>
      <c r="AJ16" s="18"/>
      <c r="AK16" s="18"/>
      <c r="AL16" s="40"/>
      <c r="AM16" s="18"/>
      <c r="AN16" s="30"/>
      <c r="AO16" s="18"/>
      <c r="AP16" s="52"/>
      <c r="AQ16" s="2"/>
      <c r="BD16" s="46"/>
      <c r="BE16" s="19"/>
      <c r="BF16" s="18"/>
      <c r="BG16" s="92" t="s">
        <v>70</v>
      </c>
      <c r="BH16" s="18"/>
      <c r="BI16" s="18"/>
      <c r="BJ16" s="18"/>
      <c r="BK16" s="18"/>
      <c r="BL16" s="18"/>
      <c r="BM16" s="45"/>
    </row>
    <row r="17" spans="1:65" ht="15.75" customHeight="1">
      <c r="A17" s="75"/>
      <c r="B17" s="14"/>
      <c r="C17" s="14" t="str">
        <f>"D = "&amp;Width&amp;" m"</f>
        <v>D = 1,12 m</v>
      </c>
      <c r="D17" s="14"/>
      <c r="E17" s="14"/>
      <c r="F17" s="14"/>
      <c r="G17" s="14"/>
      <c r="H17" s="14"/>
      <c r="I17" s="14"/>
      <c r="J17" s="76"/>
      <c r="K17" s="18"/>
      <c r="L17" s="18"/>
      <c r="M17" s="18"/>
      <c r="N17" s="23" t="s">
        <v>36</v>
      </c>
      <c r="O17" s="91" t="s">
        <v>76</v>
      </c>
      <c r="P17" s="17"/>
      <c r="Q17" s="26" t="s">
        <v>77</v>
      </c>
      <c r="R17" s="19"/>
      <c r="S17" s="24"/>
      <c r="T17" s="45"/>
      <c r="U17" s="96"/>
      <c r="AG17" s="46"/>
      <c r="AH17" s="18"/>
      <c r="AI17" s="18"/>
      <c r="AJ17" s="19"/>
      <c r="AK17" s="37" t="s">
        <v>23</v>
      </c>
      <c r="AL17" s="39">
        <f>IF(Shape="⊡",Width*Width, PI()*Width*Width/4)</f>
        <v>1.2544000000000002</v>
      </c>
      <c r="AM17" s="21" t="s">
        <v>24</v>
      </c>
      <c r="AN17" s="30"/>
      <c r="AO17" s="19"/>
      <c r="AP17" s="52"/>
      <c r="BD17" s="46"/>
      <c r="BE17" s="18"/>
      <c r="BF17" s="18"/>
      <c r="BG17" s="70" t="s">
        <v>65</v>
      </c>
      <c r="BH17" s="69">
        <f>Qb+Qs</f>
        <v>2147.4852894573833</v>
      </c>
      <c r="BI17" s="21" t="s">
        <v>20</v>
      </c>
      <c r="BJ17" s="18"/>
      <c r="BK17" s="18"/>
      <c r="BL17" s="72"/>
      <c r="BM17" s="45"/>
    </row>
    <row r="18" spans="1:65" ht="15.75" customHeight="1">
      <c r="A18" s="75"/>
      <c r="B18" s="14"/>
      <c r="C18" s="14" t="str">
        <f>"P = "&amp;P&amp;" kN"</f>
        <v>P = 650 kN</v>
      </c>
      <c r="D18" s="14"/>
      <c r="E18" s="14"/>
      <c r="F18" s="14"/>
      <c r="G18" s="14"/>
      <c r="H18" s="14"/>
      <c r="I18" s="14"/>
      <c r="J18" s="76"/>
      <c r="K18" s="18"/>
      <c r="L18" s="18"/>
      <c r="M18" s="18"/>
      <c r="N18" s="22"/>
      <c r="O18" s="16"/>
      <c r="P18" s="17"/>
      <c r="Q18" s="25"/>
      <c r="R18" s="18"/>
      <c r="S18" s="19"/>
      <c r="T18" s="53"/>
      <c r="U18" s="3"/>
      <c r="AF18" s="3"/>
      <c r="AG18" s="46"/>
      <c r="AH18" s="18"/>
      <c r="AI18" s="18"/>
      <c r="AJ18" s="18"/>
      <c r="AK18" s="37" t="s">
        <v>40</v>
      </c>
      <c r="AL18" s="39">
        <f>IF(phi=0,cohesion*Nc,cohesion*Nc+sgB*Nq)</f>
        <v>983.39069631487826</v>
      </c>
      <c r="AM18" s="21" t="s">
        <v>6</v>
      </c>
      <c r="AN18" s="30"/>
      <c r="AO18" s="19"/>
      <c r="AP18" s="52"/>
      <c r="AQ18" s="2"/>
      <c r="BD18" s="47"/>
      <c r="BE18" s="18"/>
      <c r="BF18" s="18"/>
      <c r="BG18" s="18"/>
      <c r="BH18" s="18"/>
      <c r="BI18" s="18"/>
      <c r="BJ18" s="18"/>
      <c r="BK18" s="18"/>
      <c r="BL18" s="18"/>
      <c r="BM18" s="45"/>
    </row>
    <row r="19" spans="1:65" ht="15.75" customHeight="1">
      <c r="A19" s="75"/>
      <c r="B19" s="14"/>
      <c r="C19" s="14" t="str">
        <f>"L = "&amp;L&amp;" m"</f>
        <v>L = 12 m</v>
      </c>
      <c r="D19" s="14" t="str">
        <f>"w.t. = -"&amp;WT&amp;" m"</f>
        <v>w.t. = -8 m</v>
      </c>
      <c r="E19" s="14"/>
      <c r="F19" s="14"/>
      <c r="G19" s="14"/>
      <c r="H19" s="14"/>
      <c r="I19" s="14"/>
      <c r="J19" s="76"/>
      <c r="K19" s="18"/>
      <c r="L19" s="18"/>
      <c r="M19" s="18"/>
      <c r="N19" s="23" t="str">
        <f>IF(Shape="Square","Width","Diameter")</f>
        <v>Diameter</v>
      </c>
      <c r="O19" s="90">
        <v>1.1200000000000001</v>
      </c>
      <c r="P19" s="21" t="s">
        <v>26</v>
      </c>
      <c r="Q19" s="26" t="str">
        <f>IF(Shape="Square","Width of pile","Diameter of pile")</f>
        <v>Diameter of pile</v>
      </c>
      <c r="R19" s="19"/>
      <c r="S19" s="19"/>
      <c r="T19" s="52"/>
      <c r="U19" s="2"/>
      <c r="AF19" s="2"/>
      <c r="AG19" s="46"/>
      <c r="AH19" s="18"/>
      <c r="AI19" s="18"/>
      <c r="AJ19" s="23" t="s">
        <v>38</v>
      </c>
      <c r="AK19" s="37" t="s">
        <v>41</v>
      </c>
      <c r="AL19" s="39">
        <f>qu_b*Ab</f>
        <v>1233.5652894573834</v>
      </c>
      <c r="AM19" s="21" t="s">
        <v>20</v>
      </c>
      <c r="AN19" s="21" t="s">
        <v>16</v>
      </c>
      <c r="AO19" s="18"/>
      <c r="AP19" s="52"/>
      <c r="BD19" s="44"/>
      <c r="BE19" s="24"/>
      <c r="BF19" s="18"/>
      <c r="BG19" s="73" t="s">
        <v>39</v>
      </c>
      <c r="BH19" s="40"/>
      <c r="BI19" s="21"/>
      <c r="BJ19" s="18"/>
      <c r="BK19" s="18"/>
      <c r="BL19" s="18"/>
      <c r="BM19" s="45"/>
    </row>
    <row r="20" spans="1:65" ht="15.75" customHeight="1">
      <c r="A20" s="75"/>
      <c r="B20" s="14"/>
      <c r="C20" s="14">
        <f>C11*3/2</f>
        <v>0.84000000000000008</v>
      </c>
      <c r="D20" s="14">
        <f>-WT</f>
        <v>-8</v>
      </c>
      <c r="E20" s="14"/>
      <c r="F20" s="14"/>
      <c r="G20" s="14"/>
      <c r="H20" s="14"/>
      <c r="I20" s="14"/>
      <c r="J20" s="76"/>
      <c r="K20" s="18"/>
      <c r="L20" s="18"/>
      <c r="M20" s="18"/>
      <c r="N20" s="22"/>
      <c r="O20" s="16"/>
      <c r="P20" s="17"/>
      <c r="Q20" s="25"/>
      <c r="R20" s="18"/>
      <c r="S20" s="19"/>
      <c r="T20" s="52"/>
      <c r="U20" s="2"/>
      <c r="AF20" s="2"/>
      <c r="AG20" s="46"/>
      <c r="AH20" s="18"/>
      <c r="AI20" s="18"/>
      <c r="AJ20" s="18"/>
      <c r="AK20" s="18"/>
      <c r="AL20" s="40"/>
      <c r="AM20" s="21"/>
      <c r="AN20" s="30"/>
      <c r="AO20" s="18"/>
      <c r="AP20" s="45"/>
      <c r="BD20" s="44"/>
      <c r="BE20" s="19"/>
      <c r="BF20" s="18"/>
      <c r="BG20" s="93" t="s">
        <v>71</v>
      </c>
      <c r="BH20" s="18"/>
      <c r="BI20" s="18"/>
      <c r="BJ20" s="18"/>
      <c r="BK20" s="18"/>
      <c r="BL20" s="18"/>
      <c r="BM20" s="45"/>
    </row>
    <row r="21" spans="1:65" ht="15.75" customHeight="1">
      <c r="A21" s="75"/>
      <c r="B21" s="14"/>
      <c r="C21" s="14">
        <f>(C20+C22)/2</f>
        <v>2.42</v>
      </c>
      <c r="D21" s="14">
        <f>(D20+D22)/2</f>
        <v>-8</v>
      </c>
      <c r="E21" s="14"/>
      <c r="F21" s="14"/>
      <c r="G21" s="14"/>
      <c r="H21" s="14"/>
      <c r="I21" s="14"/>
      <c r="J21" s="76"/>
      <c r="K21" s="18"/>
      <c r="L21" s="18"/>
      <c r="M21" s="18"/>
      <c r="N21" s="23" t="s">
        <v>42</v>
      </c>
      <c r="O21" s="90">
        <v>12</v>
      </c>
      <c r="P21" s="21" t="s">
        <v>26</v>
      </c>
      <c r="Q21" s="26" t="s">
        <v>43</v>
      </c>
      <c r="R21" s="19"/>
      <c r="S21" s="18"/>
      <c r="T21" s="52"/>
      <c r="U21" s="2"/>
      <c r="AF21" s="2"/>
      <c r="AG21" s="46"/>
      <c r="AH21" s="18"/>
      <c r="AI21" s="18"/>
      <c r="AJ21" s="18"/>
      <c r="AK21" s="18"/>
      <c r="AL21" s="40"/>
      <c r="AM21" s="21"/>
      <c r="AN21" s="30"/>
      <c r="AO21" s="18"/>
      <c r="AP21" s="52"/>
      <c r="BD21" s="44"/>
      <c r="BE21" s="19"/>
      <c r="BF21" s="18"/>
      <c r="BG21" s="70" t="s">
        <v>66</v>
      </c>
      <c r="BH21" s="69">
        <f>Qb/SFbase+Qs/SFsaft</f>
        <v>921.42264472869169</v>
      </c>
      <c r="BI21" s="21" t="s">
        <v>20</v>
      </c>
      <c r="BJ21" s="18"/>
      <c r="BK21" s="18"/>
      <c r="BL21" s="18"/>
      <c r="BM21" s="45"/>
    </row>
    <row r="22" spans="1:65" ht="15.75" customHeight="1">
      <c r="A22" s="75"/>
      <c r="B22" s="14"/>
      <c r="C22" s="14">
        <f>C16*2/3</f>
        <v>4</v>
      </c>
      <c r="D22" s="14">
        <f>D20</f>
        <v>-8</v>
      </c>
      <c r="E22" s="14"/>
      <c r="F22" s="14"/>
      <c r="G22" s="14"/>
      <c r="H22" s="14"/>
      <c r="I22" s="14"/>
      <c r="J22" s="76"/>
      <c r="K22" s="18"/>
      <c r="L22" s="18"/>
      <c r="M22" s="18"/>
      <c r="N22" s="22"/>
      <c r="O22" s="16"/>
      <c r="P22" s="17"/>
      <c r="Q22" s="25"/>
      <c r="R22" s="18"/>
      <c r="S22" s="18"/>
      <c r="T22" s="45"/>
      <c r="AG22" s="46"/>
      <c r="AH22" s="18"/>
      <c r="AI22" s="18"/>
      <c r="AJ22" s="29" t="s">
        <v>45</v>
      </c>
      <c r="AK22" s="38"/>
      <c r="AL22" s="41"/>
      <c r="AM22" s="21"/>
      <c r="AN22" s="30"/>
      <c r="AO22" s="19"/>
      <c r="AP22" s="52"/>
      <c r="AQ22" s="6"/>
      <c r="BD22" s="46"/>
      <c r="BE22" s="19"/>
      <c r="BF22" s="18"/>
      <c r="BG22" s="32"/>
      <c r="BH22" s="41"/>
      <c r="BI22" s="21"/>
      <c r="BJ22" s="19"/>
      <c r="BK22" s="19"/>
      <c r="BL22" s="18"/>
      <c r="BM22" s="45"/>
    </row>
    <row r="23" spans="1:65" ht="15.75" customHeight="1">
      <c r="A23" s="75"/>
      <c r="B23" s="14"/>
      <c r="C23" s="14"/>
      <c r="D23" s="14"/>
      <c r="E23" s="14"/>
      <c r="F23" s="14"/>
      <c r="G23" s="14"/>
      <c r="H23" s="14"/>
      <c r="I23" s="14"/>
      <c r="J23" s="76"/>
      <c r="K23" s="18"/>
      <c r="L23" s="18"/>
      <c r="M23" s="18"/>
      <c r="N23" s="23" t="s">
        <v>46</v>
      </c>
      <c r="O23" s="89">
        <v>650</v>
      </c>
      <c r="P23" s="21" t="s">
        <v>20</v>
      </c>
      <c r="Q23" s="26" t="s">
        <v>47</v>
      </c>
      <c r="R23" s="19"/>
      <c r="S23" s="18"/>
      <c r="T23" s="45"/>
      <c r="AG23" s="46"/>
      <c r="AH23" s="18"/>
      <c r="AI23" s="18"/>
      <c r="AJ23" s="18"/>
      <c r="AK23" s="34" t="s">
        <v>48</v>
      </c>
      <c r="AL23" s="42"/>
      <c r="AM23" s="21"/>
      <c r="AN23" s="30"/>
      <c r="AO23" s="19"/>
      <c r="AP23" s="52"/>
      <c r="BD23" s="46"/>
      <c r="BE23" s="18"/>
      <c r="BF23" s="28"/>
      <c r="BG23" s="73" t="s">
        <v>44</v>
      </c>
      <c r="BH23" s="41"/>
      <c r="BI23" s="21"/>
      <c r="BJ23" s="19"/>
      <c r="BK23" s="19"/>
      <c r="BL23" s="18"/>
      <c r="BM23" s="45"/>
    </row>
    <row r="24" spans="1:65" ht="15.75" customHeight="1">
      <c r="A24" s="75"/>
      <c r="B24" s="14"/>
      <c r="C24" s="14"/>
      <c r="D24" s="14"/>
      <c r="E24" s="14"/>
      <c r="F24" s="14"/>
      <c r="G24" s="14"/>
      <c r="H24" s="14"/>
      <c r="I24" s="14"/>
      <c r="J24" s="76"/>
      <c r="K24" s="18"/>
      <c r="L24" s="18"/>
      <c r="M24" s="18"/>
      <c r="N24" s="22"/>
      <c r="O24" s="16"/>
      <c r="P24" s="17"/>
      <c r="Q24" s="25"/>
      <c r="R24" s="18"/>
      <c r="S24" s="18"/>
      <c r="T24" s="45"/>
      <c r="AG24" s="46"/>
      <c r="AH24" s="18"/>
      <c r="AI24" s="18"/>
      <c r="AJ24" s="18"/>
      <c r="AK24" s="19" t="s">
        <v>49</v>
      </c>
      <c r="AL24" s="41"/>
      <c r="AM24" s="21"/>
      <c r="AN24" s="30"/>
      <c r="AO24" s="19"/>
      <c r="AP24" s="45"/>
      <c r="BD24" s="46"/>
      <c r="BE24" s="18"/>
      <c r="BF24" s="33"/>
      <c r="BG24" s="70" t="s">
        <v>67</v>
      </c>
      <c r="BH24" s="39">
        <f>Qu/P</f>
        <v>3.3038235222421282</v>
      </c>
      <c r="BI24" s="21"/>
      <c r="BJ24" s="19"/>
      <c r="BK24" s="19"/>
      <c r="BL24" s="18"/>
      <c r="BM24" s="45"/>
    </row>
    <row r="25" spans="1:65" ht="15.75" customHeight="1">
      <c r="A25" s="75"/>
      <c r="B25" s="14"/>
      <c r="C25" s="14"/>
      <c r="D25" s="14"/>
      <c r="E25" s="14"/>
      <c r="F25" s="14"/>
      <c r="G25" s="14"/>
      <c r="H25" s="14"/>
      <c r="I25" s="14"/>
      <c r="J25" s="76"/>
      <c r="K25" s="18"/>
      <c r="L25" s="18"/>
      <c r="M25" s="15" t="s">
        <v>51</v>
      </c>
      <c r="N25" s="22"/>
      <c r="O25" s="16"/>
      <c r="P25" s="17"/>
      <c r="Q25" s="25"/>
      <c r="R25" s="18"/>
      <c r="S25" s="18"/>
      <c r="T25" s="45"/>
      <c r="AG25" s="46"/>
      <c r="AH25" s="18"/>
      <c r="AI25" s="18"/>
      <c r="AJ25" s="18"/>
      <c r="AK25" s="18"/>
      <c r="AL25" s="40"/>
      <c r="AM25" s="21"/>
      <c r="AN25" s="30"/>
      <c r="AO25" s="19"/>
      <c r="AP25" s="45"/>
      <c r="BD25" s="46"/>
      <c r="BE25" s="18"/>
      <c r="BF25" s="28"/>
      <c r="BG25" s="30"/>
      <c r="BH25" s="40"/>
      <c r="BI25" s="21"/>
      <c r="BJ25" s="19"/>
      <c r="BK25" s="19"/>
      <c r="BL25" s="18"/>
      <c r="BM25" s="45"/>
    </row>
    <row r="26" spans="1:65" ht="15.75" customHeight="1">
      <c r="A26" s="75"/>
      <c r="B26" s="14"/>
      <c r="C26" s="14"/>
      <c r="D26" s="14"/>
      <c r="E26" s="14"/>
      <c r="F26" s="14"/>
      <c r="G26" s="14"/>
      <c r="H26" s="14"/>
      <c r="I26" s="14"/>
      <c r="J26" s="76"/>
      <c r="K26" s="18"/>
      <c r="L26" s="18"/>
      <c r="M26" s="18"/>
      <c r="N26" s="23" t="s">
        <v>52</v>
      </c>
      <c r="O26" s="89">
        <v>2</v>
      </c>
      <c r="P26" s="17"/>
      <c r="Q26" s="25"/>
      <c r="R26" s="18"/>
      <c r="S26" s="18"/>
      <c r="T26" s="45"/>
      <c r="AG26" s="46"/>
      <c r="AH26" s="18"/>
      <c r="AI26" s="18"/>
      <c r="AJ26" s="18"/>
      <c r="AK26" s="37" t="s">
        <v>31</v>
      </c>
      <c r="AL26" s="39">
        <f>IF(Shape="⊡",4*Width*L,PI()*Width*L)</f>
        <v>53.760000000000005</v>
      </c>
      <c r="AM26" s="21" t="s">
        <v>24</v>
      </c>
      <c r="AN26" s="30"/>
      <c r="AO26" s="18"/>
      <c r="AP26" s="45"/>
      <c r="BD26" s="46"/>
      <c r="BE26" s="18"/>
      <c r="BF26" s="28"/>
      <c r="BG26" s="19"/>
      <c r="BH26" s="98" t="str">
        <f>IF(P&gt;Qa,"P &gt; Qa….FAIL!",IF(FoS&lt;sfort,"Warning - Low Overall factor of safety","OK"))</f>
        <v>OK</v>
      </c>
      <c r="BI26" s="97" t="str">
        <f>IF(P&lt;=Qa,"Actual Load &lt;= Allowable Load","Actual Load &gt; Allowable Load")</f>
        <v>Actual Load &lt;= Allowable Load</v>
      </c>
      <c r="BJ26" s="19"/>
      <c r="BK26" s="19"/>
      <c r="BL26" s="18"/>
      <c r="BM26" s="45"/>
    </row>
    <row r="27" spans="1:65" ht="15.75" customHeight="1">
      <c r="A27" s="75"/>
      <c r="B27" s="14"/>
      <c r="C27" s="14"/>
      <c r="D27" s="14"/>
      <c r="E27" s="95" t="str">
        <f>IF(Shape="⊙",L&amp;"m long "&amp;Shape&amp;" pile",IF(Shape="⊡",L&amp;"m long "&amp;Shape&amp;" pile","Not a valid pile type"))</f>
        <v>12m long ⊡ pile</v>
      </c>
      <c r="F27" s="94"/>
      <c r="G27" s="14"/>
      <c r="H27" s="14"/>
      <c r="I27" s="14"/>
      <c r="J27" s="76"/>
      <c r="K27" s="18"/>
      <c r="L27" s="18"/>
      <c r="M27" s="17"/>
      <c r="N27" s="17"/>
      <c r="O27" s="17"/>
      <c r="P27" s="17"/>
      <c r="Q27" s="25"/>
      <c r="R27" s="18"/>
      <c r="S27" s="18"/>
      <c r="T27" s="45"/>
      <c r="AG27" s="46"/>
      <c r="AH27" s="18"/>
      <c r="AI27" s="18"/>
      <c r="AJ27" s="18"/>
      <c r="AK27" s="37" t="s">
        <v>54</v>
      </c>
      <c r="AL27" s="39">
        <f>IF(phi=0,alpha*cohesion,cohesion+Ks*sgS*TAN(delta*PI()/180))</f>
        <v>17</v>
      </c>
      <c r="AM27" s="21" t="s">
        <v>6</v>
      </c>
      <c r="AN27" s="30"/>
      <c r="AO27" s="18"/>
      <c r="AP27" s="45"/>
      <c r="BD27" s="46"/>
      <c r="BE27" s="18"/>
      <c r="BF27" s="28"/>
      <c r="BG27" s="28"/>
      <c r="BH27" s="28"/>
      <c r="BI27" s="28"/>
      <c r="BJ27" s="28"/>
      <c r="BK27" s="28"/>
      <c r="BL27" s="18"/>
      <c r="BM27" s="45"/>
    </row>
    <row r="28" spans="1:65" ht="15.75" customHeight="1">
      <c r="A28" s="75"/>
      <c r="B28" s="14"/>
      <c r="C28" s="14"/>
      <c r="D28" s="14"/>
      <c r="E28" s="95" t="str">
        <f>IF(Shape="⊙",Width&amp;"m"&amp;" diameter",IF(Shape="⊡",Width&amp;"m"&amp;" x "&amp;Width&amp;"m","Check and re-enter pile details"))</f>
        <v>1,12m x 1,12m</v>
      </c>
      <c r="F28" s="94"/>
      <c r="G28" s="14"/>
      <c r="H28" s="14"/>
      <c r="I28" s="14"/>
      <c r="J28" s="76"/>
      <c r="K28" s="18"/>
      <c r="L28" s="18"/>
      <c r="M28" s="18"/>
      <c r="N28" s="23" t="s">
        <v>53</v>
      </c>
      <c r="O28" s="89">
        <v>3</v>
      </c>
      <c r="P28" s="18"/>
      <c r="Q28" s="23" t="s">
        <v>74</v>
      </c>
      <c r="R28" s="84">
        <f>(SFbase+SFsaft)/2</f>
        <v>2.5</v>
      </c>
      <c r="S28" s="18"/>
      <c r="T28" s="45"/>
      <c r="AG28" s="46"/>
      <c r="AH28" s="18"/>
      <c r="AI28" s="18"/>
      <c r="AJ28" s="23" t="s">
        <v>50</v>
      </c>
      <c r="AK28" s="37" t="s">
        <v>55</v>
      </c>
      <c r="AL28" s="39">
        <f>fs*As</f>
        <v>913.92000000000007</v>
      </c>
      <c r="AM28" s="21" t="s">
        <v>20</v>
      </c>
      <c r="AN28" s="21" t="s">
        <v>28</v>
      </c>
      <c r="AO28" s="18"/>
      <c r="AP28" s="45"/>
      <c r="BD28" s="46"/>
      <c r="BE28" s="18"/>
      <c r="BF28" s="28"/>
      <c r="BG28" s="18"/>
      <c r="BH28" s="18"/>
      <c r="BI28" s="18"/>
      <c r="BJ28" s="18"/>
      <c r="BK28" s="18"/>
      <c r="BL28" s="18"/>
      <c r="BM28" s="45"/>
    </row>
    <row r="29" spans="1:65" ht="15.75" customHeight="1">
      <c r="A29" s="75"/>
      <c r="B29" s="14"/>
      <c r="C29" s="14"/>
      <c r="D29" s="14"/>
      <c r="E29" s="95" t="str">
        <f>IF(phi=0,"Undrained Analysis (Phi=0)","Drained Analysis")</f>
        <v>Drained Analysis</v>
      </c>
      <c r="F29" s="94"/>
      <c r="G29" s="14"/>
      <c r="H29" s="14"/>
      <c r="I29" s="14"/>
      <c r="J29" s="76"/>
      <c r="K29" s="18"/>
      <c r="L29" s="18"/>
      <c r="M29" s="18"/>
      <c r="N29" s="18"/>
      <c r="O29" s="18"/>
      <c r="P29" s="18"/>
      <c r="Q29" s="18"/>
      <c r="R29" s="18"/>
      <c r="S29" s="18"/>
      <c r="T29" s="45"/>
      <c r="AG29" s="46"/>
      <c r="AH29" s="18"/>
      <c r="AI29" s="18"/>
      <c r="AJ29" s="18"/>
      <c r="AK29" s="18"/>
      <c r="AL29" s="18"/>
      <c r="AM29" s="18"/>
      <c r="AN29" s="30"/>
      <c r="AO29" s="18"/>
      <c r="AP29" s="45"/>
      <c r="BD29" s="46"/>
      <c r="BE29" s="18"/>
      <c r="BF29" s="28"/>
      <c r="BG29" s="18"/>
      <c r="BH29" s="18"/>
      <c r="BI29" s="18"/>
      <c r="BJ29" s="18"/>
      <c r="BK29" s="18"/>
      <c r="BL29" s="18"/>
      <c r="BM29" s="45"/>
    </row>
    <row r="30" spans="1:65" ht="15.75" customHeight="1" thickBot="1">
      <c r="A30" s="77"/>
      <c r="B30" s="78"/>
      <c r="C30" s="78"/>
      <c r="D30" s="78"/>
      <c r="E30" s="78"/>
      <c r="F30" s="78"/>
      <c r="G30" s="78"/>
      <c r="H30" s="78"/>
      <c r="I30" s="78"/>
      <c r="J30" s="79"/>
      <c r="K30" s="49"/>
      <c r="L30" s="49"/>
      <c r="M30" s="49"/>
      <c r="N30" s="54"/>
      <c r="O30" s="55"/>
      <c r="P30" s="56"/>
      <c r="Q30" s="57"/>
      <c r="R30" s="49"/>
      <c r="S30" s="49"/>
      <c r="T30" s="51"/>
      <c r="AG30" s="48"/>
      <c r="AH30" s="49"/>
      <c r="AI30" s="49"/>
      <c r="AJ30" s="49"/>
      <c r="AK30" s="49"/>
      <c r="AL30" s="49"/>
      <c r="AM30" s="49"/>
      <c r="AN30" s="67"/>
      <c r="AO30" s="49"/>
      <c r="AP30" s="51"/>
      <c r="BD30" s="48"/>
      <c r="BE30" s="49"/>
      <c r="BF30" s="50"/>
      <c r="BG30" s="49"/>
      <c r="BH30" s="49"/>
      <c r="BI30" s="49"/>
      <c r="BJ30" s="49"/>
      <c r="BK30" s="49"/>
      <c r="BL30" s="49"/>
      <c r="BM30" s="51"/>
    </row>
    <row r="31" spans="1:65" ht="15.75" customHeight="1">
      <c r="M31" s="1"/>
    </row>
    <row r="32" spans="1:65" ht="15.75" customHeight="1">
      <c r="M32" s="1"/>
    </row>
    <row r="36" spans="37:49" ht="15.75" customHeight="1">
      <c r="AL36" s="2"/>
      <c r="AM36" s="2"/>
      <c r="AN36" s="2"/>
      <c r="AO36" s="2"/>
      <c r="AP36" s="2"/>
      <c r="AQ36" s="2"/>
      <c r="AR36" s="2"/>
      <c r="AS36" s="2"/>
      <c r="AT36" s="5"/>
      <c r="AU36" s="2"/>
      <c r="AV36" s="2"/>
    </row>
    <row r="37" spans="37:49" ht="15.75" customHeight="1">
      <c r="AK37" s="2"/>
      <c r="AU37" s="7"/>
      <c r="AV37" s="8"/>
      <c r="AW37" s="2"/>
    </row>
    <row r="38" spans="37:49" ht="15.75" customHeight="1">
      <c r="AK38" s="2"/>
      <c r="AU38" s="7"/>
      <c r="AV38" s="2"/>
      <c r="AW38" s="10"/>
    </row>
    <row r="39" spans="37:49" ht="15.75" customHeight="1">
      <c r="AK39" s="2"/>
      <c r="AU39" s="7"/>
      <c r="AV39" s="2"/>
      <c r="AW39" s="10"/>
    </row>
    <row r="40" spans="37:49" ht="15.75" customHeight="1">
      <c r="AK40" s="2"/>
      <c r="AU40" s="7"/>
      <c r="AV40" s="2"/>
      <c r="AW40" s="10"/>
    </row>
    <row r="41" spans="37:49" ht="15.75" customHeight="1">
      <c r="AK41" s="2"/>
      <c r="AV41" s="6"/>
      <c r="AW41" s="2"/>
    </row>
    <row r="42" spans="37:49" ht="15.75" customHeight="1">
      <c r="AK42" s="2"/>
      <c r="AV42" s="6"/>
      <c r="AW42" s="10"/>
    </row>
    <row r="43" spans="37:49" ht="15.75" customHeight="1">
      <c r="AK43" s="2"/>
      <c r="AV43" s="6"/>
      <c r="AW43" s="10"/>
    </row>
    <row r="44" spans="37:49" ht="15.75" customHeight="1">
      <c r="AK44" s="2"/>
      <c r="AV44" s="6"/>
      <c r="AW44" s="10"/>
    </row>
    <row r="45" spans="37:49" ht="15.75" customHeight="1">
      <c r="AK45" s="2"/>
      <c r="AV45" s="6"/>
      <c r="AW45" s="10"/>
    </row>
    <row r="46" spans="37:49" ht="15.75" customHeight="1">
      <c r="AK46" s="2"/>
      <c r="AV46" s="6"/>
      <c r="AW46" s="10"/>
    </row>
    <row r="47" spans="37:49" ht="15.75" customHeight="1">
      <c r="AK47" s="2"/>
      <c r="AV47" s="6"/>
      <c r="AW47" s="10"/>
    </row>
    <row r="48" spans="37:49" ht="15.75" customHeight="1">
      <c r="AK48" s="2"/>
      <c r="AV48" s="2"/>
      <c r="AW48" s="2"/>
    </row>
    <row r="49" spans="37:49" ht="15.75" customHeight="1">
      <c r="AK49" s="2"/>
      <c r="AV49" s="2"/>
      <c r="AW49" s="2"/>
    </row>
    <row r="50" spans="37:49" ht="15.75" customHeight="1">
      <c r="AK50" s="2"/>
      <c r="AV50" s="2"/>
      <c r="AW50" s="2"/>
    </row>
    <row r="51" spans="37:49" ht="15.75" customHeight="1">
      <c r="AK51" s="2"/>
      <c r="AV51" s="2"/>
      <c r="AW51" s="2"/>
    </row>
    <row r="52" spans="37:49" ht="15.75" customHeight="1">
      <c r="AK52" s="2"/>
      <c r="AV52" s="2"/>
      <c r="AW52" s="2"/>
    </row>
    <row r="53" spans="37:49" ht="15.75" customHeight="1">
      <c r="AK53" s="2"/>
      <c r="AV53" s="2"/>
      <c r="AW53" s="2"/>
    </row>
    <row r="54" spans="37:49" ht="15.75" customHeight="1">
      <c r="AK54" s="2"/>
      <c r="AV54" s="2"/>
      <c r="AW54" s="2"/>
    </row>
    <row r="55" spans="37:49" ht="15.75" customHeight="1">
      <c r="AK55" s="2"/>
      <c r="AV55" s="2"/>
      <c r="AW55" s="2"/>
    </row>
    <row r="56" spans="37:49" ht="15.75" customHeight="1">
      <c r="AK56" s="2"/>
      <c r="AV56" s="2"/>
      <c r="AW56" s="2"/>
    </row>
  </sheetData>
  <conditionalFormatting sqref="BH26:BI26">
    <cfRule type="expression" dxfId="0" priority="2">
      <formula>IF(P&lt;=Qa,1,0)</formula>
    </cfRule>
  </conditionalFormatting>
  <dataValidations count="1">
    <dataValidation type="list" allowBlank="1" showInputMessage="1" showErrorMessage="1" sqref="O17">
      <formula1>"⊙,⊡"</formula1>
    </dataValidation>
  </dataValidations>
  <hyperlinks>
    <hyperlink ref="I5" location="veriler" display="Details"/>
    <hyperlink ref="I11" location="analiz" display="Capacity"/>
    <hyperlink ref="I8" location="hesap" display="Results"/>
  </hyperlinks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31</vt:i4>
      </vt:variant>
    </vt:vector>
  </HeadingPairs>
  <TitlesOfParts>
    <vt:vector size="32" baseType="lpstr">
      <vt:lpstr>input</vt:lpstr>
      <vt:lpstr>Ab</vt:lpstr>
      <vt:lpstr>alpha</vt:lpstr>
      <vt:lpstr>analiz</vt:lpstr>
      <vt:lpstr>As</vt:lpstr>
      <vt:lpstr>cohesion</vt:lpstr>
      <vt:lpstr>DbB</vt:lpstr>
      <vt:lpstr>delta</vt:lpstr>
      <vt:lpstr>FoS</vt:lpstr>
      <vt:lpstr>fs</vt:lpstr>
      <vt:lpstr>Gama</vt:lpstr>
      <vt:lpstr>hesap</vt:lpstr>
      <vt:lpstr>Ks</vt:lpstr>
      <vt:lpstr>L</vt:lpstr>
      <vt:lpstr>Nc</vt:lpstr>
      <vt:lpstr>Nq</vt:lpstr>
      <vt:lpstr>P</vt:lpstr>
      <vt:lpstr>phi</vt:lpstr>
      <vt:lpstr>Qa</vt:lpstr>
      <vt:lpstr>Qb</vt:lpstr>
      <vt:lpstr>Qs</vt:lpstr>
      <vt:lpstr>Qu</vt:lpstr>
      <vt:lpstr>qu_b</vt:lpstr>
      <vt:lpstr>SFbase</vt:lpstr>
      <vt:lpstr>sfort</vt:lpstr>
      <vt:lpstr>SFsaft</vt:lpstr>
      <vt:lpstr>sgB</vt:lpstr>
      <vt:lpstr>sgS</vt:lpstr>
      <vt:lpstr>Shape</vt:lpstr>
      <vt:lpstr>veriler</vt:lpstr>
      <vt:lpstr>Width</vt:lpstr>
      <vt:lpstr>WT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patron</dc:creator>
  <cp:lastModifiedBy>hp</cp:lastModifiedBy>
  <dcterms:created xsi:type="dcterms:W3CDTF">2011-05-16T16:07:43Z</dcterms:created>
  <dcterms:modified xsi:type="dcterms:W3CDTF">2011-12-16T19:25:09Z</dcterms:modified>
</cp:coreProperties>
</file>